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ikmita\Documents\Postępowania 2026\1.1. w opiniowaniu\651 umowa serwisowa dot. przeglądów i  naprawy spychaczy i ładowarek HSW\"/>
    </mc:Choice>
  </mc:AlternateContent>
  <xr:revisionPtr revIDLastSave="0" documentId="8_{CBB58A31-F581-487D-AE6A-C6838C32AA69}" xr6:coauthVersionLast="47" xr6:coauthVersionMax="47" xr10:uidLastSave="{00000000-0000-0000-0000-000000000000}"/>
  <bookViews>
    <workbookView xWindow="-120" yWindow="-120" windowWidth="29040" windowHeight="15720" xr2:uid="{CBC2115F-7225-4E43-880C-D5CEA636FA3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" i="1"/>
  <c r="H23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7" i="1"/>
  <c r="H6" i="1"/>
  <c r="H21" i="1" l="1"/>
  <c r="H26" i="1" s="1"/>
</calcChain>
</file>

<file path=xl/sharedStrings.xml><?xml version="1.0" encoding="utf-8"?>
<sst xmlns="http://schemas.openxmlformats.org/spreadsheetml/2006/main" count="58" uniqueCount="48">
  <si>
    <t>"Zawarcie umowy serwisowej dot. przeglądów oraz naprawy spychaczy i ładowarek HSW wraz z dostawą części zamiennych"</t>
  </si>
  <si>
    <t>Przeglady (zlecane wg bieżacych potrzeb Zamawiajacego)</t>
  </si>
  <si>
    <t>marka i typ sprzętu</t>
  </si>
  <si>
    <t>rok produkcji</t>
  </si>
  <si>
    <t>nr seryjny</t>
  </si>
  <si>
    <t>koszt przeglądu po  500mth</t>
  </si>
  <si>
    <t>koszt przeglądu po 1000 mth</t>
  </si>
  <si>
    <t>koszt przeglądu po 2000 mth</t>
  </si>
  <si>
    <t>Spychacz TD-20M HSW</t>
  </si>
  <si>
    <t>Spychacz TD-15C HSW</t>
  </si>
  <si>
    <t>Spychacz TD10M HSW</t>
  </si>
  <si>
    <t>Ładowarka 534 HSW DRESTA</t>
  </si>
  <si>
    <t>Ładowarka 534E HSW DRESTA</t>
  </si>
  <si>
    <t xml:space="preserve">ŁADOWARKA Ł35 </t>
  </si>
  <si>
    <t>Ładowarka Ł 34</t>
  </si>
  <si>
    <t>Ładowacz Manitou</t>
  </si>
  <si>
    <t>Ładowarka Ł200</t>
  </si>
  <si>
    <t>Ładowarka Ł201</t>
  </si>
  <si>
    <t>Spychacz Caterpillar D4XL</t>
  </si>
  <si>
    <t>Spychacz TD 20E</t>
  </si>
  <si>
    <t>4900001P052533</t>
  </si>
  <si>
    <t>LDM20R00CLP000623</t>
  </si>
  <si>
    <t>7870001P053530</t>
  </si>
  <si>
    <t>4900001P052511</t>
  </si>
  <si>
    <t>brak danych</t>
  </si>
  <si>
    <t>2700003P087966</t>
  </si>
  <si>
    <t>2700003P087968</t>
  </si>
  <si>
    <t>8PJ01374</t>
  </si>
  <si>
    <t>Wartość netto w zł</t>
  </si>
  <si>
    <t>A</t>
  </si>
  <si>
    <t>B</t>
  </si>
  <si>
    <t>C</t>
  </si>
  <si>
    <t>D</t>
  </si>
  <si>
    <t>E</t>
  </si>
  <si>
    <t>F</t>
  </si>
  <si>
    <t>G=(D+E=F)</t>
  </si>
  <si>
    <t>Łącznie za przeglądy</t>
  </si>
  <si>
    <t>E=C*D</t>
  </si>
  <si>
    <t>1 rbh</t>
  </si>
  <si>
    <t>Części zamienne i materiały eksploatacyjne</t>
  </si>
  <si>
    <t>…..........................                               Podpis osoby uprawnionej do reprezentowania Wykonawcy</t>
  </si>
  <si>
    <t>* ilość 400 rbh zosta la oszacowana przez Zamawiającego na potrzeby porównania ofert</t>
  </si>
  <si>
    <t>Maksymalna kwota założona przez Zamawiającego na potrzeby porównania ofert**</t>
  </si>
  <si>
    <t>** rzeczywisty koszt zuzytych materiałów będzie rozliczny na podstawie zatwierdzonych przez Zleceniodawcę kosztorysów</t>
  </si>
  <si>
    <t>Łączna cena netto</t>
  </si>
  <si>
    <t>Stawka za rbh*</t>
  </si>
  <si>
    <t>Formularz wyceny, Załącznik 1a</t>
  </si>
  <si>
    <t>Łączną  cenę netto pozycji G21 i G23 należy wpisać na Platformie Zakupowej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</si>
</sst>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0" fillId="2" borderId="1" xfId="0" applyFill="1" applyBorder="1"/>
    <xf numFmtId="4" fontId="1" fillId="2" borderId="1" xfId="0" applyNumberFormat="1" applyFont="1" applyFill="1" applyBorder="1"/>
    <xf numFmtId="4" fontId="1" fillId="5" borderId="1" xfId="0" applyNumberFormat="1" applyFont="1" applyFill="1" applyBorder="1"/>
    <xf numFmtId="0" fontId="0" fillId="0" borderId="0" xfId="0"/>
    <xf numFmtId="0" fontId="1" fillId="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4D2DD-656A-44C1-B7DF-689C7D2BEBA5}">
  <sheetPr>
    <pageSetUpPr fitToPage="1"/>
  </sheetPr>
  <dimension ref="A1:M30"/>
  <sheetViews>
    <sheetView tabSelected="1" view="pageLayout" topLeftCell="A15" zoomScaleNormal="100" workbookViewId="0">
      <selection activeCell="E28" sqref="E28"/>
    </sheetView>
  </sheetViews>
  <sheetFormatPr defaultRowHeight="15" x14ac:dyDescent="0.25"/>
  <cols>
    <col min="1" max="1" width="4.42578125" style="36" customWidth="1"/>
    <col min="2" max="2" width="19.140625" customWidth="1"/>
    <col min="3" max="3" width="8" customWidth="1"/>
    <col min="4" max="4" width="19.5703125" customWidth="1"/>
    <col min="5" max="5" width="8.85546875" customWidth="1"/>
    <col min="6" max="6" width="9.140625" customWidth="1"/>
    <col min="7" max="7" width="7.7109375" customWidth="1"/>
    <col min="8" max="8" width="16.85546875" customWidth="1"/>
    <col min="13" max="13" width="35.7109375" customWidth="1"/>
  </cols>
  <sheetData>
    <row r="1" spans="1:13" x14ac:dyDescent="0.25">
      <c r="A1" s="36">
        <v>1</v>
      </c>
      <c r="B1" s="19" t="s">
        <v>46</v>
      </c>
      <c r="C1" s="20"/>
      <c r="D1" s="20"/>
      <c r="E1" s="20"/>
      <c r="F1" s="20"/>
      <c r="G1" s="20"/>
      <c r="H1" s="20"/>
    </row>
    <row r="2" spans="1:13" ht="51.6" customHeight="1" x14ac:dyDescent="0.25">
      <c r="A2" s="36">
        <f>A1+1</f>
        <v>2</v>
      </c>
      <c r="B2" s="21" t="s">
        <v>0</v>
      </c>
      <c r="C2" s="21"/>
      <c r="D2" s="21"/>
      <c r="E2" s="21"/>
      <c r="F2" s="21"/>
      <c r="G2" s="21"/>
      <c r="H2" s="21"/>
    </row>
    <row r="3" spans="1:13" x14ac:dyDescent="0.25">
      <c r="A3" s="36">
        <f t="shared" ref="A3:A26" si="0">A2+1</f>
        <v>3</v>
      </c>
      <c r="B3" s="22" t="s">
        <v>1</v>
      </c>
      <c r="C3" s="23"/>
      <c r="D3" s="23"/>
      <c r="E3" s="23"/>
      <c r="F3" s="23"/>
      <c r="G3" s="23"/>
      <c r="H3" s="24"/>
    </row>
    <row r="4" spans="1:13" ht="60.6" customHeight="1" x14ac:dyDescent="0.25">
      <c r="A4" s="36">
        <f t="shared" si="0"/>
        <v>4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28</v>
      </c>
      <c r="M4" s="1"/>
    </row>
    <row r="5" spans="1:13" ht="24" customHeight="1" x14ac:dyDescent="0.25">
      <c r="A5" s="36">
        <f t="shared" si="0"/>
        <v>5</v>
      </c>
      <c r="B5" s="7" t="s">
        <v>29</v>
      </c>
      <c r="C5" s="7" t="s">
        <v>30</v>
      </c>
      <c r="D5" s="7" t="s">
        <v>31</v>
      </c>
      <c r="E5" s="7" t="s">
        <v>32</v>
      </c>
      <c r="F5" s="7" t="s">
        <v>33</v>
      </c>
      <c r="G5" s="7" t="s">
        <v>34</v>
      </c>
      <c r="H5" s="7" t="s">
        <v>35</v>
      </c>
      <c r="M5" s="1"/>
    </row>
    <row r="6" spans="1:13" ht="30" x14ac:dyDescent="0.25">
      <c r="A6" s="36">
        <f t="shared" si="0"/>
        <v>6</v>
      </c>
      <c r="B6" s="9" t="s">
        <v>8</v>
      </c>
      <c r="C6" s="10">
        <v>2020</v>
      </c>
      <c r="D6" s="10" t="s">
        <v>21</v>
      </c>
      <c r="E6" s="4"/>
      <c r="F6" s="4"/>
      <c r="G6" s="4"/>
      <c r="H6" s="8">
        <f>SUM(E6+F6+G6)</f>
        <v>0</v>
      </c>
    </row>
    <row r="7" spans="1:13" ht="30" x14ac:dyDescent="0.25">
      <c r="A7" s="36">
        <f t="shared" si="0"/>
        <v>7</v>
      </c>
      <c r="B7" s="9" t="s">
        <v>8</v>
      </c>
      <c r="C7" s="10">
        <v>2008</v>
      </c>
      <c r="D7" s="10" t="s">
        <v>22</v>
      </c>
      <c r="E7" s="4"/>
      <c r="F7" s="4"/>
      <c r="G7" s="4"/>
      <c r="H7" s="8">
        <f>SUM(E7+F7+G7)</f>
        <v>0</v>
      </c>
    </row>
    <row r="8" spans="1:13" ht="30" x14ac:dyDescent="0.25">
      <c r="A8" s="36">
        <f t="shared" si="0"/>
        <v>8</v>
      </c>
      <c r="B8" s="9" t="s">
        <v>8</v>
      </c>
      <c r="C8" s="10">
        <v>1999</v>
      </c>
      <c r="D8" s="10" t="s">
        <v>23</v>
      </c>
      <c r="E8" s="4"/>
      <c r="F8" s="4"/>
      <c r="G8" s="4"/>
      <c r="H8" s="8">
        <f t="shared" ref="H8:H20" si="1">SUM(E8+F8+G8)</f>
        <v>0</v>
      </c>
    </row>
    <row r="9" spans="1:13" ht="30" x14ac:dyDescent="0.25">
      <c r="A9" s="36">
        <f t="shared" si="0"/>
        <v>9</v>
      </c>
      <c r="B9" s="9" t="s">
        <v>8</v>
      </c>
      <c r="C9" s="10">
        <v>2000</v>
      </c>
      <c r="D9" s="10" t="s">
        <v>20</v>
      </c>
      <c r="E9" s="4"/>
      <c r="F9" s="4"/>
      <c r="G9" s="4"/>
      <c r="H9" s="8">
        <f t="shared" si="1"/>
        <v>0</v>
      </c>
    </row>
    <row r="10" spans="1:13" ht="30" x14ac:dyDescent="0.25">
      <c r="A10" s="36">
        <f t="shared" si="0"/>
        <v>10</v>
      </c>
      <c r="B10" s="9" t="s">
        <v>9</v>
      </c>
      <c r="C10" s="10">
        <v>1994</v>
      </c>
      <c r="D10" s="10" t="s">
        <v>24</v>
      </c>
      <c r="E10" s="4"/>
      <c r="F10" s="4"/>
      <c r="G10" s="4"/>
      <c r="H10" s="8">
        <f t="shared" si="1"/>
        <v>0</v>
      </c>
    </row>
    <row r="11" spans="1:13" ht="30" x14ac:dyDescent="0.25">
      <c r="A11" s="36">
        <f t="shared" si="0"/>
        <v>11</v>
      </c>
      <c r="B11" s="9" t="s">
        <v>10</v>
      </c>
      <c r="C11" s="10">
        <v>2010</v>
      </c>
      <c r="D11" s="10">
        <v>57589</v>
      </c>
      <c r="E11" s="4"/>
      <c r="F11" s="4"/>
      <c r="G11" s="4"/>
      <c r="H11" s="8">
        <f t="shared" si="1"/>
        <v>0</v>
      </c>
    </row>
    <row r="12" spans="1:13" ht="30" x14ac:dyDescent="0.25">
      <c r="A12" s="36">
        <f t="shared" si="0"/>
        <v>12</v>
      </c>
      <c r="B12" s="9" t="s">
        <v>11</v>
      </c>
      <c r="C12" s="10">
        <v>2013</v>
      </c>
      <c r="D12" s="10" t="s">
        <v>25</v>
      </c>
      <c r="E12" s="4"/>
      <c r="F12" s="4"/>
      <c r="G12" s="4"/>
      <c r="H12" s="8">
        <f t="shared" si="1"/>
        <v>0</v>
      </c>
    </row>
    <row r="13" spans="1:13" ht="30" x14ac:dyDescent="0.25">
      <c r="A13" s="36">
        <f t="shared" si="0"/>
        <v>13</v>
      </c>
      <c r="B13" s="9" t="s">
        <v>12</v>
      </c>
      <c r="C13" s="10">
        <v>2013</v>
      </c>
      <c r="D13" s="10" t="s">
        <v>26</v>
      </c>
      <c r="E13" s="4"/>
      <c r="F13" s="4"/>
      <c r="G13" s="4"/>
      <c r="H13" s="8">
        <f t="shared" si="1"/>
        <v>0</v>
      </c>
    </row>
    <row r="14" spans="1:13" x14ac:dyDescent="0.25">
      <c r="A14" s="36">
        <f t="shared" si="0"/>
        <v>14</v>
      </c>
      <c r="B14" s="9" t="s">
        <v>13</v>
      </c>
      <c r="C14" s="10">
        <v>1991</v>
      </c>
      <c r="D14" s="10">
        <v>276</v>
      </c>
      <c r="E14" s="4"/>
      <c r="F14" s="4"/>
      <c r="G14" s="4"/>
      <c r="H14" s="8">
        <f t="shared" si="1"/>
        <v>0</v>
      </c>
    </row>
    <row r="15" spans="1:13" x14ac:dyDescent="0.25">
      <c r="A15" s="36">
        <f t="shared" si="0"/>
        <v>15</v>
      </c>
      <c r="B15" s="9" t="s">
        <v>14</v>
      </c>
      <c r="C15" s="10">
        <v>1985</v>
      </c>
      <c r="D15" s="10">
        <v>18892</v>
      </c>
      <c r="E15" s="4"/>
      <c r="F15" s="4"/>
      <c r="G15" s="4"/>
      <c r="H15" s="8">
        <f t="shared" si="1"/>
        <v>0</v>
      </c>
    </row>
    <row r="16" spans="1:13" x14ac:dyDescent="0.25">
      <c r="A16" s="36">
        <f t="shared" si="0"/>
        <v>16</v>
      </c>
      <c r="B16" s="9" t="s">
        <v>15</v>
      </c>
      <c r="C16" s="10">
        <v>2012</v>
      </c>
      <c r="D16" s="10">
        <v>912994</v>
      </c>
      <c r="E16" s="4"/>
      <c r="F16" s="4"/>
      <c r="G16" s="4"/>
      <c r="H16" s="8">
        <f t="shared" si="1"/>
        <v>0</v>
      </c>
    </row>
    <row r="17" spans="1:8" x14ac:dyDescent="0.25">
      <c r="A17" s="36">
        <f t="shared" si="0"/>
        <v>17</v>
      </c>
      <c r="B17" s="9" t="s">
        <v>16</v>
      </c>
      <c r="C17" s="10">
        <v>1983</v>
      </c>
      <c r="D17" s="10">
        <v>5571</v>
      </c>
      <c r="E17" s="4"/>
      <c r="F17" s="4"/>
      <c r="G17" s="4"/>
      <c r="H17" s="8">
        <f t="shared" si="1"/>
        <v>0</v>
      </c>
    </row>
    <row r="18" spans="1:8" x14ac:dyDescent="0.25">
      <c r="A18" s="36">
        <f t="shared" si="0"/>
        <v>18</v>
      </c>
      <c r="B18" s="9" t="s">
        <v>17</v>
      </c>
      <c r="C18" s="10">
        <v>1988</v>
      </c>
      <c r="D18" s="10">
        <v>6257</v>
      </c>
      <c r="E18" s="4"/>
      <c r="F18" s="4"/>
      <c r="G18" s="4"/>
      <c r="H18" s="8">
        <f t="shared" si="1"/>
        <v>0</v>
      </c>
    </row>
    <row r="19" spans="1:8" ht="30" x14ac:dyDescent="0.25">
      <c r="A19" s="36">
        <f t="shared" si="0"/>
        <v>19</v>
      </c>
      <c r="B19" s="9" t="s">
        <v>18</v>
      </c>
      <c r="C19" s="10">
        <v>1996</v>
      </c>
      <c r="D19" s="10" t="s">
        <v>27</v>
      </c>
      <c r="E19" s="4"/>
      <c r="F19" s="4"/>
      <c r="G19" s="4"/>
      <c r="H19" s="8">
        <f t="shared" si="1"/>
        <v>0</v>
      </c>
    </row>
    <row r="20" spans="1:8" x14ac:dyDescent="0.25">
      <c r="A20" s="36">
        <f t="shared" si="0"/>
        <v>20</v>
      </c>
      <c r="B20" s="9" t="s">
        <v>19</v>
      </c>
      <c r="C20" s="10">
        <v>1983</v>
      </c>
      <c r="D20" s="10">
        <v>283</v>
      </c>
      <c r="E20" s="4"/>
      <c r="F20" s="4"/>
      <c r="G20" s="4"/>
      <c r="H20" s="8">
        <f t="shared" si="1"/>
        <v>0</v>
      </c>
    </row>
    <row r="21" spans="1:8" ht="24" customHeight="1" x14ac:dyDescent="0.25">
      <c r="A21" s="36">
        <f t="shared" si="0"/>
        <v>21</v>
      </c>
      <c r="B21" s="25" t="s">
        <v>36</v>
      </c>
      <c r="C21" s="26"/>
      <c r="D21" s="26"/>
      <c r="E21" s="26"/>
      <c r="F21" s="26"/>
      <c r="G21" s="26"/>
      <c r="H21" s="13">
        <f>SUM(H6:H20)</f>
        <v>0</v>
      </c>
    </row>
    <row r="22" spans="1:8" x14ac:dyDescent="0.25">
      <c r="A22" s="36">
        <f t="shared" si="0"/>
        <v>22</v>
      </c>
      <c r="B22" s="7" t="s">
        <v>29</v>
      </c>
      <c r="C22" s="11" t="s">
        <v>30</v>
      </c>
      <c r="D22" s="11" t="s">
        <v>31</v>
      </c>
      <c r="E22" s="27" t="s">
        <v>32</v>
      </c>
      <c r="F22" s="28"/>
      <c r="G22" s="29"/>
      <c r="H22" s="11" t="s">
        <v>37</v>
      </c>
    </row>
    <row r="23" spans="1:8" ht="32.450000000000003" customHeight="1" x14ac:dyDescent="0.25">
      <c r="A23" s="36">
        <f t="shared" si="0"/>
        <v>23</v>
      </c>
      <c r="B23" s="2" t="s">
        <v>45</v>
      </c>
      <c r="C23" s="5" t="s">
        <v>38</v>
      </c>
      <c r="D23" s="5">
        <v>400</v>
      </c>
      <c r="E23" s="30"/>
      <c r="F23" s="31"/>
      <c r="G23" s="32"/>
      <c r="H23" s="13">
        <f>D23*E23</f>
        <v>0</v>
      </c>
    </row>
    <row r="24" spans="1:8" x14ac:dyDescent="0.25">
      <c r="A24" s="36">
        <f t="shared" si="0"/>
        <v>24</v>
      </c>
      <c r="B24" s="7" t="s">
        <v>29</v>
      </c>
      <c r="C24" s="33" t="s">
        <v>30</v>
      </c>
      <c r="D24" s="33"/>
      <c r="E24" s="33"/>
      <c r="F24" s="33"/>
      <c r="G24" s="33"/>
      <c r="H24" s="12" t="s">
        <v>31</v>
      </c>
    </row>
    <row r="25" spans="1:8" ht="45" x14ac:dyDescent="0.25">
      <c r="A25" s="36">
        <f t="shared" si="0"/>
        <v>25</v>
      </c>
      <c r="B25" s="3" t="s">
        <v>39</v>
      </c>
      <c r="C25" s="34" t="s">
        <v>42</v>
      </c>
      <c r="D25" s="34"/>
      <c r="E25" s="34"/>
      <c r="F25" s="34"/>
      <c r="G25" s="34"/>
      <c r="H25" s="14">
        <v>100000</v>
      </c>
    </row>
    <row r="26" spans="1:8" x14ac:dyDescent="0.25">
      <c r="A26" s="36">
        <f t="shared" si="0"/>
        <v>26</v>
      </c>
      <c r="B26" s="17" t="s">
        <v>44</v>
      </c>
      <c r="C26" s="18"/>
      <c r="D26" s="18"/>
      <c r="E26" s="18"/>
      <c r="F26" s="18"/>
      <c r="G26" s="18"/>
      <c r="H26" s="15">
        <f>H21+H23+H25</f>
        <v>100000</v>
      </c>
    </row>
    <row r="27" spans="1:8" ht="29.1" customHeight="1" x14ac:dyDescent="0.25">
      <c r="B27" s="37" t="s">
        <v>47</v>
      </c>
      <c r="C27" s="38"/>
      <c r="D27" s="38"/>
      <c r="E27" s="38"/>
      <c r="F27" s="38"/>
      <c r="G27" s="38"/>
      <c r="H27" s="38"/>
    </row>
    <row r="28" spans="1:8" ht="65.099999999999994" customHeight="1" x14ac:dyDescent="0.25">
      <c r="G28" s="35" t="s">
        <v>40</v>
      </c>
      <c r="H28" s="35"/>
    </row>
    <row r="29" spans="1:8" x14ac:dyDescent="0.25">
      <c r="B29" s="16" t="s">
        <v>41</v>
      </c>
      <c r="C29" s="16"/>
      <c r="D29" s="16"/>
      <c r="E29" s="16"/>
      <c r="F29" s="16"/>
      <c r="G29" s="16"/>
      <c r="H29" s="16"/>
    </row>
    <row r="30" spans="1:8" x14ac:dyDescent="0.25">
      <c r="B30" s="16" t="s">
        <v>43</v>
      </c>
      <c r="C30" s="16"/>
      <c r="D30" s="16"/>
      <c r="E30" s="16"/>
      <c r="F30" s="16"/>
      <c r="G30" s="16"/>
      <c r="H30" s="16"/>
    </row>
  </sheetData>
  <mergeCells count="13">
    <mergeCell ref="B30:H30"/>
    <mergeCell ref="B26:G26"/>
    <mergeCell ref="B1:H1"/>
    <mergeCell ref="B2:H2"/>
    <mergeCell ref="B3:H3"/>
    <mergeCell ref="B21:G21"/>
    <mergeCell ref="E22:G22"/>
    <mergeCell ref="E23:G23"/>
    <mergeCell ref="C24:G24"/>
    <mergeCell ref="C25:G25"/>
    <mergeCell ref="B27:H27"/>
    <mergeCell ref="G28:H28"/>
    <mergeCell ref="B29:H2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Gałosz Małgorzata (TC ZZ)</dc:creator>
  <cp:lastModifiedBy>Kmita Piotr (TC ZZ)</cp:lastModifiedBy>
  <cp:lastPrinted>2026-03-25T07:54:22Z</cp:lastPrinted>
  <dcterms:created xsi:type="dcterms:W3CDTF">2025-04-17T06:36:38Z</dcterms:created>
  <dcterms:modified xsi:type="dcterms:W3CDTF">2026-03-25T07:56:10Z</dcterms:modified>
</cp:coreProperties>
</file>